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Balidfs1\dae\DAE\11 - Commun\01 - Echanges SDPSA_BCJ_BCBF\IT\AOO - MOBILE_2026\02 - DC\DCE_2026\Annexes lot 2\Annexes RC\"/>
    </mc:Choice>
  </mc:AlternateContent>
  <xr:revisionPtr revIDLastSave="0" documentId="13_ncr:1_{84DD3DFF-7AEC-40B4-8FAB-63776603FFA9}" xr6:coauthVersionLast="47" xr6:coauthVersionMax="47" xr10:uidLastSave="{00000000-0000-0000-0000-000000000000}"/>
  <bookViews>
    <workbookView xWindow="28680" yWindow="-120" windowWidth="25440" windowHeight="15270" activeTab="3" xr2:uid="{00000000-000D-0000-FFFF-FFFF00000000}"/>
  </bookViews>
  <sheets>
    <sheet name="Préambule" sheetId="11" r:id="rId1"/>
    <sheet name="Total" sheetId="14" r:id="rId2"/>
    <sheet name="Terminaux et accesoires" sheetId="13" r:id="rId3"/>
    <sheet name="Services associés " sheetId="16" r:id="rId4"/>
  </sheets>
  <externalReferences>
    <externalReference r:id="rId5"/>
    <externalReference r:id="rId6"/>
  </externalReferences>
  <definedNames>
    <definedName name="_Ref89436632" localSheetId="3">'Services associés '!#REF!</definedName>
    <definedName name="_Toc89434155" localSheetId="3">'Services associés '!#REF!</definedName>
    <definedName name="Candidat">[1]TITRE!$C$15</definedName>
    <definedName name="_xlnm.Print_Area" localSheetId="0">Préambule!$A$1:$A$15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" i="16" l="1"/>
  <c r="G4" i="16" s="1"/>
  <c r="E16" i="13"/>
  <c r="C2" i="14"/>
  <c r="E18" i="13" l="1"/>
  <c r="E19" i="13"/>
  <c r="E20" i="13"/>
  <c r="A1" i="14" l="1"/>
  <c r="E41" i="13" l="1"/>
  <c r="E40" i="13"/>
  <c r="E39" i="13"/>
  <c r="E38" i="13"/>
  <c r="E37" i="13"/>
  <c r="E36" i="13"/>
  <c r="E35" i="13"/>
  <c r="E34" i="13"/>
  <c r="E33" i="13"/>
  <c r="E32" i="13"/>
  <c r="E31" i="13"/>
  <c r="E30" i="13"/>
  <c r="E29" i="13"/>
  <c r="E28" i="13"/>
  <c r="E27" i="13"/>
  <c r="E26" i="13"/>
  <c r="E25" i="13"/>
  <c r="E24" i="13"/>
  <c r="E17" i="13"/>
  <c r="E15" i="13"/>
  <c r="E14" i="13"/>
  <c r="E13" i="13"/>
  <c r="E12" i="13"/>
  <c r="E11" i="13"/>
  <c r="E10" i="13"/>
  <c r="E9" i="13"/>
  <c r="E8" i="13"/>
  <c r="E7" i="13"/>
  <c r="E6" i="13"/>
  <c r="E5" i="13"/>
  <c r="E4" i="13"/>
  <c r="E3" i="13"/>
  <c r="E45" i="13" s="1"/>
</calcChain>
</file>

<file path=xl/sharedStrings.xml><?xml version="1.0" encoding="utf-8"?>
<sst xmlns="http://schemas.openxmlformats.org/spreadsheetml/2006/main" count="104" uniqueCount="64">
  <si>
    <t>Prestation</t>
  </si>
  <si>
    <t>Référence</t>
  </si>
  <si>
    <t>Prix unitaire DAE 
en € HT</t>
  </si>
  <si>
    <t>Nom de l'offre commerciale</t>
  </si>
  <si>
    <t>Quantité</t>
  </si>
  <si>
    <t>UO-2.2.3</t>
  </si>
  <si>
    <t>OFFRE DE  &lt; à compléter&gt;</t>
  </si>
  <si>
    <t>Simulation :</t>
  </si>
  <si>
    <t>La simulation financière n'emporte aucun engagement de l'administration.</t>
  </si>
  <si>
    <t>Le présent classeur constituant la simulation financière est joint à l'offre du candidat au format tableur, dans une mise en page imprimable.</t>
  </si>
  <si>
    <t>Note importante :</t>
  </si>
  <si>
    <t xml:space="preserve">Toutes les rubriques de la simulation financière doivent être impérativement renseignées, y compris si le prix est nul (renseigner expressément par «0»).  </t>
  </si>
  <si>
    <r>
      <t>Le candidat indique uniquement les prix dans les cases de couleur</t>
    </r>
    <r>
      <rPr>
        <b/>
        <sz val="10"/>
        <rFont val="Arial"/>
        <family val="2"/>
      </rPr>
      <t xml:space="preserve"> JAUNE</t>
    </r>
    <r>
      <rPr>
        <sz val="11"/>
        <color theme="1"/>
        <rFont val="Calibri"/>
        <family val="2"/>
        <scheme val="minor"/>
      </rPr>
      <t xml:space="preserve"> (il veille à sauvegarder une absolue cohérence entre les prix reportés dans la présente simulation et ceux fixés au bordereau des prix de l'acte d'engagement).</t>
    </r>
  </si>
  <si>
    <t>Total sur 4 ans</t>
  </si>
  <si>
    <t>Total HT</t>
  </si>
  <si>
    <t>Pondérations</t>
  </si>
  <si>
    <t>Total en € HT  sur 4 ans</t>
  </si>
  <si>
    <t>Simulation financière du lot 2 de l'accord-cadre relatif à des services de communications mobiles et prestations associées (DAE MOBILE 2026)</t>
  </si>
  <si>
    <t xml:space="preserve">Unités d’œuvre (UO-2.2) : Services associés aux terminaux reconditionnés </t>
  </si>
  <si>
    <t>Garantie des accessoires</t>
  </si>
  <si>
    <t>UO-2.2.4</t>
  </si>
  <si>
    <t>Terminaux, accessoires et services associés</t>
  </si>
  <si>
    <t>Gamme dite "IOS" reconditionné</t>
  </si>
  <si>
    <t>Gamme smartphone mobilité premium reconditionné</t>
  </si>
  <si>
    <t>Terminal IR1</t>
  </si>
  <si>
    <t xml:space="preserve">UO-2.1.1 </t>
  </si>
  <si>
    <t>Terminal IR2</t>
  </si>
  <si>
    <t>Extension Garantie 12 mois Terminal IR1</t>
  </si>
  <si>
    <t xml:space="preserve"> UO-2.2.2</t>
  </si>
  <si>
    <t>Extension Garantie 12 mois Terminal IR2</t>
  </si>
  <si>
    <t>Accessoires - IR1 et IR2 - Chargeur secteur</t>
  </si>
  <si>
    <t>UO-2.1.3</t>
  </si>
  <si>
    <t>Accessoires - IR1 et IR2 - Câble USB type C</t>
  </si>
  <si>
    <t>Accessoire - IR1 - Un kit piéton filaire</t>
  </si>
  <si>
    <t>Accessoire - IR2 - Un kit piéton filaire</t>
  </si>
  <si>
    <t xml:space="preserve">Accessoire IR1 - Coque de protection en gel siliconé </t>
  </si>
  <si>
    <t xml:space="preserve">Accessoire IR2 - Coque de protection en gel siliconé </t>
  </si>
  <si>
    <t>Accessoire IR1 - Vitre en verre trempé</t>
  </si>
  <si>
    <t>Accessoire IR2 - Vitre en verre trempé</t>
  </si>
  <si>
    <t>Accessoire IR1 - Etui folio</t>
  </si>
  <si>
    <t>Accessoire IR2 - Etui folio</t>
  </si>
  <si>
    <t>Réparation des terminaux IR1 - Réparation écran</t>
  </si>
  <si>
    <t>Réparation des terminaux  IR2 - Réparation écran</t>
  </si>
  <si>
    <t>Réparation des terminaux  IR1 - Remplacement de la batterie</t>
  </si>
  <si>
    <t>Réparation des terminaux  IR2 - Remplacement de la batterie</t>
  </si>
  <si>
    <t>Terminal SMPR1</t>
  </si>
  <si>
    <t>UO-2.1.2</t>
  </si>
  <si>
    <t>Terminal SMPR2</t>
  </si>
  <si>
    <t>Extension Garantie 12 mois Terminal SMPR1</t>
  </si>
  <si>
    <t>Extension Garantie 12 mois Terminal SMPR2</t>
  </si>
  <si>
    <t>Accessoires - SMPR1 et SMPR2 - Chargeur secteur</t>
  </si>
  <si>
    <t>Accessoires - SMPR1 et SMPR2 - Câble USB type C</t>
  </si>
  <si>
    <t>Accessoires - SMPR1 - kit piéton filaire</t>
  </si>
  <si>
    <t>Accessoires - SMPR2 - kit piéton filaire</t>
  </si>
  <si>
    <t xml:space="preserve">Accessoire SMPR1 - Coque de protection en gel siliconé </t>
  </si>
  <si>
    <t xml:space="preserve">Accessoire SMPR2 - Coque de protection en gel siliconé </t>
  </si>
  <si>
    <t>Accessoire SMPR1 - Vitre en verre trempé</t>
  </si>
  <si>
    <t>Accessoire SMPR2 - Vitre en verre trempé</t>
  </si>
  <si>
    <t>Accessoire SMPR1 - Etui folio</t>
  </si>
  <si>
    <t>Accessoire SMPR2 - Etui folio</t>
  </si>
  <si>
    <t>Réparation SMPR1 - Remplacement écran</t>
  </si>
  <si>
    <t>Réparation SMPR2 - Remplacement écran</t>
  </si>
  <si>
    <t>Réparation SMPR1- Remplacement de la batterie</t>
  </si>
  <si>
    <t>Réparation SMPR2- Remplacement de la batterie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</si>
</sst>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_-* #,##0_-;\-* #,##0_-;_-* &quot;-&quot;??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Arial"/>
      <family val="2"/>
    </font>
    <font>
      <sz val="10"/>
      <color rgb="FF0070C0"/>
      <name val="Arial"/>
      <family val="2"/>
    </font>
    <font>
      <sz val="10"/>
      <name val="Calibri"/>
      <family val="2"/>
      <scheme val="minor"/>
    </font>
    <font>
      <sz val="12"/>
      <name val="Times New Roman"/>
      <family val="1"/>
    </font>
    <font>
      <b/>
      <sz val="16"/>
      <color theme="0"/>
      <name val="Arial"/>
      <family val="2"/>
    </font>
    <font>
      <sz val="10"/>
      <color rgb="FFFF0000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i/>
      <sz val="9"/>
      <color rgb="FF002060"/>
      <name val="Arial"/>
      <family val="2"/>
    </font>
    <font>
      <sz val="9"/>
      <name val="Arial"/>
      <family val="2"/>
    </font>
    <font>
      <b/>
      <sz val="14"/>
      <color theme="1"/>
      <name val="Arial"/>
      <family val="2"/>
    </font>
    <font>
      <b/>
      <u/>
      <sz val="11"/>
      <color indexed="16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2"/>
      </patternFill>
    </fill>
    <fill>
      <patternFill patternType="solid">
        <fgColor rgb="FF002060"/>
        <bgColor indexed="26"/>
      </patternFill>
    </fill>
    <fill>
      <patternFill patternType="solid">
        <fgColor theme="0"/>
        <bgColor indexed="9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-0.499984740745262"/>
        <bgColor indexed="26"/>
      </patternFill>
    </fill>
    <fill>
      <patternFill patternType="solid">
        <fgColor theme="7" tint="0.79998168889431442"/>
        <bgColor indexed="26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0" fillId="0" borderId="0">
      <alignment vertical="center" wrapText="1"/>
    </xf>
    <xf numFmtId="43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/>
    <xf numFmtId="0" fontId="0" fillId="2" borderId="0" xfId="0" applyFill="1" applyProtection="1">
      <protection hidden="1"/>
    </xf>
    <xf numFmtId="0" fontId="11" fillId="2" borderId="0" xfId="0" applyFont="1" applyFill="1" applyProtection="1">
      <protection hidden="1"/>
    </xf>
    <xf numFmtId="0" fontId="3" fillId="2" borderId="0" xfId="0" applyFont="1" applyFill="1" applyProtection="1">
      <protection hidden="1"/>
    </xf>
    <xf numFmtId="0" fontId="0" fillId="2" borderId="0" xfId="0" applyFill="1" applyAlignment="1" applyProtection="1">
      <alignment vertical="center" wrapText="1"/>
      <protection hidden="1"/>
    </xf>
    <xf numFmtId="0" fontId="7" fillId="2" borderId="0" xfId="0" applyFont="1" applyFill="1" applyProtection="1">
      <protection hidden="1"/>
    </xf>
    <xf numFmtId="0" fontId="3" fillId="3" borderId="2" xfId="0" applyFont="1" applyFill="1" applyBorder="1" applyProtection="1">
      <protection hidden="1"/>
    </xf>
    <xf numFmtId="0" fontId="4" fillId="3" borderId="2" xfId="0" applyFont="1" applyFill="1" applyBorder="1" applyProtection="1">
      <protection hidden="1"/>
    </xf>
    <xf numFmtId="0" fontId="8" fillId="3" borderId="2" xfId="0" applyFont="1" applyFill="1" applyBorder="1" applyProtection="1">
      <protection hidden="1"/>
    </xf>
    <xf numFmtId="0" fontId="15" fillId="6" borderId="9" xfId="0" applyFont="1" applyFill="1" applyBorder="1" applyAlignment="1" applyProtection="1">
      <alignment horizontal="center" vertical="center"/>
      <protection hidden="1"/>
    </xf>
    <xf numFmtId="0" fontId="3" fillId="3" borderId="11" xfId="0" applyFont="1" applyFill="1" applyBorder="1" applyProtection="1">
      <protection hidden="1"/>
    </xf>
    <xf numFmtId="0" fontId="12" fillId="3" borderId="11" xfId="0" applyFont="1" applyFill="1" applyBorder="1" applyProtection="1">
      <protection hidden="1"/>
    </xf>
    <xf numFmtId="44" fontId="13" fillId="5" borderId="0" xfId="1" applyFont="1" applyFill="1" applyBorder="1" applyAlignment="1" applyProtection="1">
      <alignment vertical="center" wrapText="1"/>
      <protection locked="0"/>
    </xf>
    <xf numFmtId="0" fontId="2" fillId="6" borderId="2" xfId="0" applyFont="1" applyFill="1" applyBorder="1" applyAlignment="1" applyProtection="1">
      <alignment horizontal="center" vertical="center" wrapText="1"/>
      <protection hidden="1"/>
    </xf>
    <xf numFmtId="0" fontId="14" fillId="10" borderId="2" xfId="0" applyFont="1" applyFill="1" applyBorder="1" applyAlignment="1" applyProtection="1">
      <alignment horizontal="center" vertical="center"/>
      <protection hidden="1"/>
    </xf>
    <xf numFmtId="0" fontId="17" fillId="11" borderId="2" xfId="0" applyFont="1" applyFill="1" applyBorder="1" applyAlignment="1">
      <alignment horizontal="center" vertical="center"/>
    </xf>
    <xf numFmtId="0" fontId="8" fillId="11" borderId="2" xfId="0" applyFont="1" applyFill="1" applyBorder="1" applyAlignment="1">
      <alignment horizontal="center" vertical="center"/>
    </xf>
    <xf numFmtId="0" fontId="18" fillId="13" borderId="2" xfId="0" applyFont="1" applyFill="1" applyBorder="1" applyAlignment="1">
      <alignment horizontal="center" vertical="center"/>
    </xf>
    <xf numFmtId="0" fontId="19" fillId="0" borderId="0" xfId="0" applyFont="1" applyAlignment="1">
      <alignment horizontal="justify" vertical="center" wrapText="1"/>
    </xf>
    <xf numFmtId="2" fontId="0" fillId="0" borderId="0" xfId="0" applyNumberFormat="1" applyAlignment="1">
      <alignment horizontal="justify" vertical="center"/>
    </xf>
    <xf numFmtId="2" fontId="0" fillId="0" borderId="0" xfId="0" applyNumberFormat="1" applyAlignment="1">
      <alignment horizontal="justify" vertical="center" wrapText="1"/>
    </xf>
    <xf numFmtId="0" fontId="9" fillId="0" borderId="0" xfId="2" applyFont="1" applyAlignment="1">
      <alignment horizontal="justify" vertical="center" wrapText="1"/>
    </xf>
    <xf numFmtId="0" fontId="21" fillId="0" borderId="0" xfId="0" applyFont="1" applyAlignment="1">
      <alignment horizontal="justify" vertical="center" wrapText="1"/>
    </xf>
    <xf numFmtId="164" fontId="3" fillId="9" borderId="2" xfId="0" applyNumberFormat="1" applyFont="1" applyFill="1" applyBorder="1" applyProtection="1">
      <protection locked="0"/>
    </xf>
    <xf numFmtId="0" fontId="16" fillId="3" borderId="0" xfId="0" applyFont="1" applyFill="1" applyProtection="1">
      <protection hidden="1"/>
    </xf>
    <xf numFmtId="0" fontId="14" fillId="3" borderId="0" xfId="0" applyFont="1" applyFill="1" applyAlignment="1" applyProtection="1">
      <alignment horizontal="center" vertical="center"/>
      <protection hidden="1"/>
    </xf>
    <xf numFmtId="0" fontId="13" fillId="7" borderId="0" xfId="0" applyFont="1" applyFill="1" applyAlignment="1" applyProtection="1">
      <alignment horizontal="center" vertical="center" wrapText="1"/>
      <protection locked="0"/>
    </xf>
    <xf numFmtId="0" fontId="4" fillId="3" borderId="0" xfId="0" applyFont="1" applyFill="1" applyAlignment="1" applyProtection="1">
      <alignment vertical="center"/>
      <protection hidden="1"/>
    </xf>
    <xf numFmtId="165" fontId="20" fillId="0" borderId="2" xfId="3" applyNumberFormat="1" applyFont="1" applyFill="1" applyBorder="1" applyAlignment="1" applyProtection="1">
      <alignment horizontal="center" vertical="center"/>
      <protection hidden="1"/>
    </xf>
    <xf numFmtId="0" fontId="22" fillId="2" borderId="13" xfId="0" applyFont="1" applyFill="1" applyBorder="1"/>
    <xf numFmtId="0" fontId="15" fillId="6" borderId="2" xfId="0" applyFont="1" applyFill="1" applyBorder="1" applyAlignment="1" applyProtection="1">
      <alignment horizontal="center" vertical="center"/>
      <protection hidden="1"/>
    </xf>
    <xf numFmtId="164" fontId="0" fillId="2" borderId="2" xfId="0" applyNumberFormat="1" applyFill="1" applyBorder="1" applyAlignment="1" applyProtection="1">
      <alignment horizontal="center"/>
      <protection hidden="1"/>
    </xf>
    <xf numFmtId="0" fontId="2" fillId="6" borderId="9" xfId="0" applyFont="1" applyFill="1" applyBorder="1" applyAlignment="1" applyProtection="1">
      <alignment horizontal="center" vertical="center" wrapText="1"/>
      <protection hidden="1"/>
    </xf>
    <xf numFmtId="0" fontId="2" fillId="6" borderId="10" xfId="0" applyFont="1" applyFill="1" applyBorder="1" applyAlignment="1" applyProtection="1">
      <alignment horizontal="center" vertical="center" wrapText="1"/>
      <protection hidden="1"/>
    </xf>
    <xf numFmtId="164" fontId="0" fillId="2" borderId="12" xfId="0" applyNumberFormat="1" applyFill="1" applyBorder="1" applyAlignment="1" applyProtection="1">
      <alignment horizontal="center"/>
      <protection hidden="1"/>
    </xf>
    <xf numFmtId="0" fontId="3" fillId="3" borderId="15" xfId="0" applyFont="1" applyFill="1" applyBorder="1" applyProtection="1">
      <protection hidden="1"/>
    </xf>
    <xf numFmtId="0" fontId="17" fillId="11" borderId="16" xfId="0" applyFont="1" applyFill="1" applyBorder="1" applyAlignment="1">
      <alignment horizontal="center" vertical="center"/>
    </xf>
    <xf numFmtId="0" fontId="0" fillId="14" borderId="0" xfId="0" applyFill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9" fontId="23" fillId="0" borderId="2" xfId="0" applyNumberFormat="1" applyFont="1" applyBorder="1" applyAlignment="1">
      <alignment horizontal="center" vertical="center"/>
    </xf>
    <xf numFmtId="44" fontId="0" fillId="0" borderId="2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/>
    </xf>
    <xf numFmtId="0" fontId="22" fillId="2" borderId="13" xfId="0" applyFont="1" applyFill="1" applyBorder="1" applyAlignment="1"/>
    <xf numFmtId="0" fontId="22" fillId="2" borderId="17" xfId="0" applyFont="1" applyFill="1" applyBorder="1" applyAlignment="1"/>
    <xf numFmtId="0" fontId="24" fillId="6" borderId="2" xfId="0" applyFont="1" applyFill="1" applyBorder="1" applyAlignment="1">
      <alignment horizontal="center" vertical="center" wrapText="1"/>
    </xf>
    <xf numFmtId="0" fontId="24" fillId="6" borderId="2" xfId="0" applyFont="1" applyFill="1" applyBorder="1" applyAlignment="1" applyProtection="1">
      <alignment horizontal="center" vertical="center" wrapText="1"/>
      <protection hidden="1"/>
    </xf>
    <xf numFmtId="0" fontId="25" fillId="6" borderId="8" xfId="0" applyFont="1" applyFill="1" applyBorder="1" applyAlignment="1" applyProtection="1">
      <alignment vertical="center" wrapText="1"/>
      <protection hidden="1"/>
    </xf>
    <xf numFmtId="165" fontId="20" fillId="0" borderId="18" xfId="3" applyNumberFormat="1" applyFont="1" applyFill="1" applyBorder="1" applyAlignment="1" applyProtection="1">
      <alignment horizontal="center" vertical="center"/>
      <protection hidden="1"/>
    </xf>
    <xf numFmtId="164" fontId="3" fillId="9" borderId="18" xfId="0" applyNumberFormat="1" applyFont="1" applyFill="1" applyBorder="1" applyProtection="1">
      <protection locked="0"/>
    </xf>
    <xf numFmtId="164" fontId="0" fillId="2" borderId="19" xfId="0" applyNumberFormat="1" applyFill="1" applyBorder="1" applyAlignment="1" applyProtection="1">
      <alignment horizontal="center"/>
      <protection hidden="1"/>
    </xf>
    <xf numFmtId="165" fontId="20" fillId="0" borderId="6" xfId="3" applyNumberFormat="1" applyFont="1" applyFill="1" applyBorder="1" applyAlignment="1" applyProtection="1">
      <alignment horizontal="center" vertical="center"/>
      <protection hidden="1"/>
    </xf>
    <xf numFmtId="0" fontId="14" fillId="10" borderId="6" xfId="0" applyFont="1" applyFill="1" applyBorder="1" applyAlignment="1" applyProtection="1">
      <alignment horizontal="center" vertical="center"/>
      <protection hidden="1"/>
    </xf>
    <xf numFmtId="0" fontId="8" fillId="3" borderId="4" xfId="0" applyFont="1" applyFill="1" applyBorder="1" applyProtection="1">
      <protection hidden="1"/>
    </xf>
    <xf numFmtId="164" fontId="6" fillId="2" borderId="14" xfId="1" applyNumberFormat="1" applyFont="1" applyFill="1" applyBorder="1"/>
    <xf numFmtId="0" fontId="3" fillId="0" borderId="20" xfId="0" applyFont="1" applyBorder="1"/>
    <xf numFmtId="0" fontId="3" fillId="0" borderId="21" xfId="0" applyFont="1" applyBorder="1"/>
    <xf numFmtId="0" fontId="22" fillId="2" borderId="22" xfId="0" applyFont="1" applyFill="1" applyBorder="1" applyAlignment="1"/>
    <xf numFmtId="0" fontId="3" fillId="15" borderId="16" xfId="0" applyFont="1" applyFill="1" applyBorder="1"/>
    <xf numFmtId="0" fontId="20" fillId="0" borderId="1" xfId="0" applyFont="1" applyFill="1" applyBorder="1" applyAlignment="1">
      <alignment horizontal="right" vertical="center"/>
    </xf>
    <xf numFmtId="0" fontId="10" fillId="12" borderId="0" xfId="0" applyFont="1" applyFill="1" applyAlignment="1">
      <alignment horizontal="center" vertical="center" wrapText="1"/>
    </xf>
    <xf numFmtId="0" fontId="10" fillId="12" borderId="7" xfId="0" applyFont="1" applyFill="1" applyBorder="1" applyAlignment="1">
      <alignment horizontal="center" vertical="center" wrapText="1"/>
    </xf>
    <xf numFmtId="0" fontId="24" fillId="6" borderId="3" xfId="0" applyFont="1" applyFill="1" applyBorder="1" applyAlignment="1">
      <alignment horizontal="center" vertical="center" wrapText="1"/>
    </xf>
    <xf numFmtId="0" fontId="24" fillId="6" borderId="4" xfId="0" applyFont="1" applyFill="1" applyBorder="1" applyAlignment="1">
      <alignment horizontal="center" vertical="center" wrapText="1"/>
    </xf>
    <xf numFmtId="0" fontId="5" fillId="8" borderId="3" xfId="0" applyFont="1" applyFill="1" applyBorder="1" applyAlignment="1">
      <alignment horizontal="left" vertical="center"/>
    </xf>
    <xf numFmtId="0" fontId="5" fillId="8" borderId="5" xfId="0" applyFont="1" applyFill="1" applyBorder="1" applyAlignment="1">
      <alignment horizontal="left" vertical="center"/>
    </xf>
    <xf numFmtId="0" fontId="5" fillId="8" borderId="4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left" vertical="center"/>
    </xf>
    <xf numFmtId="164" fontId="3" fillId="0" borderId="2" xfId="0" applyNumberFormat="1" applyFont="1" applyFill="1" applyBorder="1"/>
    <xf numFmtId="164" fontId="22" fillId="2" borderId="13" xfId="1" applyNumberFormat="1" applyFont="1" applyFill="1" applyBorder="1" applyAlignment="1"/>
  </cellXfs>
  <cellStyles count="4">
    <cellStyle name="Milliers" xfId="3" builtinId="3"/>
    <cellStyle name="Monétaire" xfId="1" builtinId="4"/>
    <cellStyle name="Normal" xfId="0" builtinId="0"/>
    <cellStyle name="Normal 3" xfId="2" xr:uid="{0E92FBAD-DCC7-4137-AB2F-55A4CA4B4E64}"/>
  </cellStyles>
  <dxfs count="3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IDFS1.solano.alize\DAE\Users\HRAMEY~1\AppData\Local\Temp\7zO45A311A9\17U060-LOT_1-Annexe_1-PRIX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0%20-%20Domaines/10.3%20ITAI/4-%20T&#233;l&#233;communications/1%20-%20Portage%20DAE/DAE%20mobile%202022/1%20-%20Passation/1.3%20DC/DCE%20V4/RCV2/DaeMobile2022AC_Annexe2_RC_%20MT%202_Simulation-Fnanci&#232;re.V2.do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RE"/>
      <sheetName val="Tarifs Voix SMS-MMS France"/>
      <sheetName val="Tarifs Data France"/>
      <sheetName val="Tarifs M2M"/>
      <sheetName val="Tarifs Voix SMS International"/>
      <sheetName val="Tarifs Data International"/>
      <sheetName val="Tarifs Internat.Opérateur Tiers"/>
      <sheetName val="Matériels"/>
      <sheetName val="Configurations types"/>
      <sheetName val="Prestations Compl. et Annexes "/>
      <sheetName val="Accessoi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Total"/>
      <sheetName val="Tarifs France"/>
      <sheetName val="Services associés aux lignes"/>
      <sheetName val="Tarifs  international"/>
      <sheetName val="Terminaux et accesoires "/>
    </sheetNames>
    <sheetDataSet>
      <sheetData sheetId="0">
        <row r="6">
          <cell r="A6" t="str">
            <v>OFFRE DE  &lt; à compléter&gt;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CFA2D-1FC9-4DEE-836C-3F22EC38CA88}">
  <dimension ref="A1:A15"/>
  <sheetViews>
    <sheetView workbookViewId="0">
      <selection activeCell="A18" sqref="A18"/>
    </sheetView>
  </sheetViews>
  <sheetFormatPr baseColWidth="10" defaultRowHeight="14.5" x14ac:dyDescent="0.35"/>
  <cols>
    <col min="1" max="1" width="102.26953125" customWidth="1"/>
  </cols>
  <sheetData>
    <row r="1" spans="1:1" x14ac:dyDescent="0.35">
      <c r="A1" s="61" t="s">
        <v>17</v>
      </c>
    </row>
    <row r="2" spans="1:1" ht="15" customHeight="1" x14ac:dyDescent="0.35">
      <c r="A2" s="61"/>
    </row>
    <row r="3" spans="1:1" ht="15" customHeight="1" x14ac:dyDescent="0.35">
      <c r="A3" s="61"/>
    </row>
    <row r="4" spans="1:1" ht="15" customHeight="1" x14ac:dyDescent="0.35">
      <c r="A4" s="61"/>
    </row>
    <row r="5" spans="1:1" ht="23.25" customHeight="1" x14ac:dyDescent="0.35">
      <c r="A5" s="62"/>
    </row>
    <row r="6" spans="1:1" ht="18" x14ac:dyDescent="0.35">
      <c r="A6" s="18" t="s">
        <v>6</v>
      </c>
    </row>
    <row r="9" spans="1:1" x14ac:dyDescent="0.35">
      <c r="A9" s="19" t="s">
        <v>7</v>
      </c>
    </row>
    <row r="10" spans="1:1" x14ac:dyDescent="0.35">
      <c r="A10" s="20" t="s">
        <v>8</v>
      </c>
    </row>
    <row r="11" spans="1:1" ht="29" x14ac:dyDescent="0.35">
      <c r="A11" s="21" t="s">
        <v>9</v>
      </c>
    </row>
    <row r="12" spans="1:1" ht="47" customHeight="1" x14ac:dyDescent="0.35">
      <c r="A12" s="21" t="s">
        <v>12</v>
      </c>
    </row>
    <row r="13" spans="1:1" ht="15.5" x14ac:dyDescent="0.35">
      <c r="A13" s="22"/>
    </row>
    <row r="14" spans="1:1" x14ac:dyDescent="0.35">
      <c r="A14" s="19" t="s">
        <v>10</v>
      </c>
    </row>
    <row r="15" spans="1:1" ht="29" x14ac:dyDescent="0.35">
      <c r="A15" s="23" t="s">
        <v>11</v>
      </c>
    </row>
  </sheetData>
  <mergeCells count="1">
    <mergeCell ref="A1:A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E7EA5-BAD6-44EE-910E-B1F00026EF0A}">
  <dimension ref="A1:C2"/>
  <sheetViews>
    <sheetView workbookViewId="0">
      <selection activeCell="C2" sqref="C2"/>
    </sheetView>
  </sheetViews>
  <sheetFormatPr baseColWidth="10" defaultRowHeight="14.5" x14ac:dyDescent="0.35"/>
  <cols>
    <col min="1" max="1" width="39.81640625" bestFit="1" customWidth="1"/>
    <col min="2" max="2" width="23" customWidth="1"/>
    <col min="3" max="3" width="35.1796875" customWidth="1"/>
  </cols>
  <sheetData>
    <row r="1" spans="1:3" x14ac:dyDescent="0.35">
      <c r="A1" s="38" t="str">
        <f>[2]Feuil1!A6</f>
        <v>OFFRE DE  &lt; à compléter&gt;</v>
      </c>
      <c r="B1" s="39" t="s">
        <v>15</v>
      </c>
      <c r="C1" s="39" t="s">
        <v>16</v>
      </c>
    </row>
    <row r="2" spans="1:3" x14ac:dyDescent="0.35">
      <c r="A2" s="40" t="s">
        <v>21</v>
      </c>
      <c r="B2" s="41">
        <v>1</v>
      </c>
      <c r="C2" s="42">
        <f>'Terminaux et accesoires'!E45+'Services associés '!F3</f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05914-1858-47F4-B21D-B5184BE06DE3}">
  <sheetPr>
    <tabColor theme="4"/>
  </sheetPr>
  <dimension ref="A1:J81"/>
  <sheetViews>
    <sheetView zoomScale="80" zoomScaleNormal="80" workbookViewId="0">
      <selection activeCell="A8" sqref="A8"/>
    </sheetView>
  </sheetViews>
  <sheetFormatPr baseColWidth="10" defaultColWidth="11.453125" defaultRowHeight="14.5" x14ac:dyDescent="0.35"/>
  <cols>
    <col min="1" max="1" width="67.26953125" style="2" bestFit="1" customWidth="1"/>
    <col min="2" max="2" width="30.7265625" style="2" customWidth="1"/>
    <col min="3" max="3" width="11.26953125" style="2" bestFit="1" customWidth="1"/>
    <col min="4" max="4" width="25.7265625" style="2" customWidth="1"/>
    <col min="5" max="5" width="22.453125" style="2" customWidth="1"/>
    <col min="6" max="6" width="28.1796875" style="3" customWidth="1"/>
    <col min="7" max="16384" width="11.453125" style="2"/>
  </cols>
  <sheetData>
    <row r="1" spans="1:6" ht="15" thickBot="1" x14ac:dyDescent="0.4">
      <c r="A1" s="25"/>
      <c r="B1" s="4"/>
      <c r="C1" s="4"/>
      <c r="D1" s="4"/>
      <c r="E1" s="4"/>
      <c r="F1" s="2"/>
    </row>
    <row r="2" spans="1:6" s="5" customFormat="1" ht="26" x14ac:dyDescent="0.35">
      <c r="A2" s="48" t="s">
        <v>22</v>
      </c>
      <c r="B2" s="10" t="s">
        <v>1</v>
      </c>
      <c r="C2" s="10" t="s">
        <v>4</v>
      </c>
      <c r="D2" s="33" t="s">
        <v>2</v>
      </c>
      <c r="E2" s="34" t="s">
        <v>14</v>
      </c>
    </row>
    <row r="3" spans="1:6" s="5" customFormat="1" ht="15" customHeight="1" x14ac:dyDescent="0.35">
      <c r="A3" s="12" t="s">
        <v>24</v>
      </c>
      <c r="B3" s="15" t="s">
        <v>25</v>
      </c>
      <c r="C3" s="29">
        <v>2000</v>
      </c>
      <c r="D3" s="24"/>
      <c r="E3" s="35">
        <f t="shared" ref="E3:E20" si="0">C3*D3</f>
        <v>0</v>
      </c>
    </row>
    <row r="4" spans="1:6" s="5" customFormat="1" ht="15" customHeight="1" x14ac:dyDescent="0.35">
      <c r="A4" s="12" t="s">
        <v>26</v>
      </c>
      <c r="B4" s="15" t="s">
        <v>25</v>
      </c>
      <c r="C4" s="29">
        <v>1500</v>
      </c>
      <c r="D4" s="24"/>
      <c r="E4" s="35">
        <f t="shared" si="0"/>
        <v>0</v>
      </c>
    </row>
    <row r="5" spans="1:6" s="5" customFormat="1" ht="15" customHeight="1" x14ac:dyDescent="0.35">
      <c r="A5" s="12" t="s">
        <v>27</v>
      </c>
      <c r="B5" s="15" t="s">
        <v>28</v>
      </c>
      <c r="C5" s="29">
        <v>400</v>
      </c>
      <c r="D5" s="24"/>
      <c r="E5" s="35">
        <f t="shared" si="0"/>
        <v>0</v>
      </c>
    </row>
    <row r="6" spans="1:6" s="5" customFormat="1" ht="15" customHeight="1" x14ac:dyDescent="0.35">
      <c r="A6" s="12" t="s">
        <v>29</v>
      </c>
      <c r="B6" s="15" t="s">
        <v>28</v>
      </c>
      <c r="C6" s="29">
        <v>1000</v>
      </c>
      <c r="D6" s="24"/>
      <c r="E6" s="35">
        <f t="shared" si="0"/>
        <v>0</v>
      </c>
    </row>
    <row r="7" spans="1:6" s="5" customFormat="1" ht="15" customHeight="1" x14ac:dyDescent="0.35">
      <c r="A7" s="11" t="s">
        <v>30</v>
      </c>
      <c r="B7" s="15" t="s">
        <v>31</v>
      </c>
      <c r="C7" s="29">
        <v>1500</v>
      </c>
      <c r="D7" s="24"/>
      <c r="E7" s="35">
        <f t="shared" si="0"/>
        <v>0</v>
      </c>
    </row>
    <row r="8" spans="1:6" s="5" customFormat="1" ht="15" customHeight="1" x14ac:dyDescent="0.35">
      <c r="A8" s="11" t="s">
        <v>32</v>
      </c>
      <c r="B8" s="15" t="s">
        <v>31</v>
      </c>
      <c r="C8" s="29">
        <v>2000</v>
      </c>
      <c r="D8" s="24"/>
      <c r="E8" s="35">
        <f t="shared" si="0"/>
        <v>0</v>
      </c>
    </row>
    <row r="9" spans="1:6" s="5" customFormat="1" ht="15" customHeight="1" x14ac:dyDescent="0.35">
      <c r="A9" s="11" t="s">
        <v>33</v>
      </c>
      <c r="B9" s="15" t="s">
        <v>31</v>
      </c>
      <c r="C9" s="29">
        <v>1000</v>
      </c>
      <c r="D9" s="24"/>
      <c r="E9" s="35">
        <f t="shared" si="0"/>
        <v>0</v>
      </c>
    </row>
    <row r="10" spans="1:6" s="5" customFormat="1" ht="15" customHeight="1" x14ac:dyDescent="0.35">
      <c r="A10" s="11" t="s">
        <v>34</v>
      </c>
      <c r="B10" s="15" t="s">
        <v>31</v>
      </c>
      <c r="C10" s="29">
        <v>400</v>
      </c>
      <c r="D10" s="24"/>
      <c r="E10" s="35">
        <f t="shared" si="0"/>
        <v>0</v>
      </c>
    </row>
    <row r="11" spans="1:6" s="5" customFormat="1" ht="15" customHeight="1" x14ac:dyDescent="0.35">
      <c r="A11" s="11" t="s">
        <v>35</v>
      </c>
      <c r="B11" s="15" t="s">
        <v>31</v>
      </c>
      <c r="C11" s="29">
        <v>200</v>
      </c>
      <c r="D11" s="24"/>
      <c r="E11" s="35">
        <f t="shared" si="0"/>
        <v>0</v>
      </c>
    </row>
    <row r="12" spans="1:6" s="5" customFormat="1" ht="15" customHeight="1" x14ac:dyDescent="0.35">
      <c r="A12" s="11" t="s">
        <v>36</v>
      </c>
      <c r="B12" s="15" t="s">
        <v>31</v>
      </c>
      <c r="C12" s="29">
        <v>500</v>
      </c>
      <c r="D12" s="24"/>
      <c r="E12" s="35">
        <f t="shared" si="0"/>
        <v>0</v>
      </c>
    </row>
    <row r="13" spans="1:6" s="5" customFormat="1" ht="15" customHeight="1" x14ac:dyDescent="0.35">
      <c r="A13" s="11" t="s">
        <v>37</v>
      </c>
      <c r="B13" s="15" t="s">
        <v>31</v>
      </c>
      <c r="C13" s="29">
        <v>250</v>
      </c>
      <c r="D13" s="24"/>
      <c r="E13" s="35">
        <f t="shared" si="0"/>
        <v>0</v>
      </c>
    </row>
    <row r="14" spans="1:6" ht="15" customHeight="1" x14ac:dyDescent="0.35">
      <c r="A14" s="11" t="s">
        <v>38</v>
      </c>
      <c r="B14" s="15" t="s">
        <v>31</v>
      </c>
      <c r="C14" s="29">
        <v>200</v>
      </c>
      <c r="D14" s="24"/>
      <c r="E14" s="35">
        <f t="shared" si="0"/>
        <v>0</v>
      </c>
      <c r="F14" s="2"/>
    </row>
    <row r="15" spans="1:6" ht="15" customHeight="1" x14ac:dyDescent="0.35">
      <c r="A15" s="11" t="s">
        <v>39</v>
      </c>
      <c r="B15" s="15" t="s">
        <v>31</v>
      </c>
      <c r="C15" s="29">
        <v>100</v>
      </c>
      <c r="D15" s="24"/>
      <c r="E15" s="35">
        <f t="shared" si="0"/>
        <v>0</v>
      </c>
      <c r="F15" s="2"/>
    </row>
    <row r="16" spans="1:6" ht="15" customHeight="1" x14ac:dyDescent="0.35">
      <c r="A16" s="11" t="s">
        <v>40</v>
      </c>
      <c r="B16" s="15" t="s">
        <v>31</v>
      </c>
      <c r="C16" s="29">
        <v>75</v>
      </c>
      <c r="D16" s="24"/>
      <c r="E16" s="35">
        <f>C16*D16</f>
        <v>0</v>
      </c>
      <c r="F16" s="2"/>
    </row>
    <row r="17" spans="1:9" ht="15" customHeight="1" x14ac:dyDescent="0.35">
      <c r="A17" s="11" t="s">
        <v>41</v>
      </c>
      <c r="B17" s="16" t="s">
        <v>5</v>
      </c>
      <c r="C17" s="29">
        <v>25</v>
      </c>
      <c r="D17" s="24"/>
      <c r="E17" s="35">
        <f t="shared" si="0"/>
        <v>0</v>
      </c>
      <c r="F17" s="2"/>
    </row>
    <row r="18" spans="1:9" x14ac:dyDescent="0.35">
      <c r="A18" s="11" t="s">
        <v>42</v>
      </c>
      <c r="B18" s="16" t="s">
        <v>5</v>
      </c>
      <c r="C18" s="29">
        <v>25</v>
      </c>
      <c r="D18" s="24"/>
      <c r="E18" s="35">
        <f t="shared" si="0"/>
        <v>0</v>
      </c>
      <c r="F18" s="13"/>
      <c r="G18" s="13"/>
      <c r="H18" s="13"/>
      <c r="I18" s="13"/>
    </row>
    <row r="19" spans="1:9" x14ac:dyDescent="0.35">
      <c r="A19" s="11" t="s">
        <v>43</v>
      </c>
      <c r="B19" s="16" t="s">
        <v>5</v>
      </c>
      <c r="C19" s="52">
        <v>25</v>
      </c>
      <c r="D19" s="24"/>
      <c r="E19" s="35">
        <f t="shared" si="0"/>
        <v>0</v>
      </c>
      <c r="F19" s="13"/>
      <c r="G19" s="13"/>
      <c r="H19" s="13"/>
      <c r="I19" s="13"/>
    </row>
    <row r="20" spans="1:9" ht="15" thickBot="1" x14ac:dyDescent="0.4">
      <c r="A20" s="36" t="s">
        <v>44</v>
      </c>
      <c r="B20" s="37" t="s">
        <v>5</v>
      </c>
      <c r="C20" s="49">
        <v>25</v>
      </c>
      <c r="D20" s="50"/>
      <c r="E20" s="51">
        <f t="shared" si="0"/>
        <v>0</v>
      </c>
      <c r="F20" s="13"/>
      <c r="G20" s="13"/>
      <c r="H20" s="13"/>
      <c r="I20" s="13"/>
    </row>
    <row r="21" spans="1:9" x14ac:dyDescent="0.35">
      <c r="A21" s="25"/>
      <c r="B21" s="26"/>
      <c r="C21" s="27"/>
      <c r="D21" s="27"/>
      <c r="E21" s="27"/>
      <c r="F21" s="13"/>
      <c r="G21" s="13"/>
      <c r="H21" s="13"/>
      <c r="I21" s="13"/>
    </row>
    <row r="22" spans="1:9" ht="15" thickBot="1" x14ac:dyDescent="0.4">
      <c r="A22" s="25"/>
      <c r="B22" s="26"/>
      <c r="C22" s="27"/>
      <c r="D22" s="27"/>
      <c r="E22" s="27"/>
      <c r="F22" s="13"/>
      <c r="G22" s="13"/>
      <c r="H22" s="13"/>
      <c r="I22" s="13"/>
    </row>
    <row r="23" spans="1:9" s="5" customFormat="1" ht="36" customHeight="1" x14ac:dyDescent="0.35">
      <c r="A23" s="48" t="s">
        <v>23</v>
      </c>
      <c r="B23" s="31" t="s">
        <v>1</v>
      </c>
      <c r="C23" s="31" t="s">
        <v>4</v>
      </c>
      <c r="D23" s="14" t="s">
        <v>2</v>
      </c>
      <c r="E23" s="14" t="s">
        <v>14</v>
      </c>
    </row>
    <row r="24" spans="1:9" s="5" customFormat="1" x14ac:dyDescent="0.35">
      <c r="A24" s="8" t="s">
        <v>45</v>
      </c>
      <c r="B24" s="53" t="s">
        <v>46</v>
      </c>
      <c r="C24" s="29">
        <v>500</v>
      </c>
      <c r="D24" s="24"/>
      <c r="E24" s="32">
        <f t="shared" ref="E24:E41" si="1">C24*D24</f>
        <v>0</v>
      </c>
    </row>
    <row r="25" spans="1:9" s="5" customFormat="1" x14ac:dyDescent="0.35">
      <c r="A25" s="8" t="s">
        <v>47</v>
      </c>
      <c r="B25" s="53" t="s">
        <v>46</v>
      </c>
      <c r="C25" s="29">
        <v>200</v>
      </c>
      <c r="D25" s="24"/>
      <c r="E25" s="32">
        <f t="shared" si="1"/>
        <v>0</v>
      </c>
    </row>
    <row r="26" spans="1:9" s="5" customFormat="1" x14ac:dyDescent="0.35">
      <c r="A26" s="8" t="s">
        <v>48</v>
      </c>
      <c r="B26" s="15" t="s">
        <v>28</v>
      </c>
      <c r="C26" s="29">
        <v>300</v>
      </c>
      <c r="D26" s="24"/>
      <c r="E26" s="32">
        <f t="shared" si="1"/>
        <v>0</v>
      </c>
    </row>
    <row r="27" spans="1:9" s="5" customFormat="1" x14ac:dyDescent="0.35">
      <c r="A27" s="8" t="s">
        <v>49</v>
      </c>
      <c r="B27" s="15" t="s">
        <v>28</v>
      </c>
      <c r="C27" s="29">
        <v>100</v>
      </c>
      <c r="D27" s="24"/>
      <c r="E27" s="32">
        <f t="shared" si="1"/>
        <v>0</v>
      </c>
    </row>
    <row r="28" spans="1:9" s="5" customFormat="1" x14ac:dyDescent="0.35">
      <c r="A28" s="9" t="s">
        <v>50</v>
      </c>
      <c r="B28" s="15" t="s">
        <v>31</v>
      </c>
      <c r="C28" s="29">
        <v>300</v>
      </c>
      <c r="D28" s="24"/>
      <c r="E28" s="32">
        <f t="shared" si="1"/>
        <v>0</v>
      </c>
    </row>
    <row r="29" spans="1:9" s="5" customFormat="1" x14ac:dyDescent="0.35">
      <c r="A29" s="11" t="s">
        <v>51</v>
      </c>
      <c r="B29" s="15" t="s">
        <v>31</v>
      </c>
      <c r="C29" s="29">
        <v>300</v>
      </c>
      <c r="D29" s="24"/>
      <c r="E29" s="32">
        <f t="shared" si="1"/>
        <v>0</v>
      </c>
    </row>
    <row r="30" spans="1:9" s="5" customFormat="1" x14ac:dyDescent="0.35">
      <c r="A30" s="9" t="s">
        <v>52</v>
      </c>
      <c r="B30" s="15" t="s">
        <v>31</v>
      </c>
      <c r="C30" s="29">
        <v>50</v>
      </c>
      <c r="D30" s="24"/>
      <c r="E30" s="32">
        <f t="shared" si="1"/>
        <v>0</v>
      </c>
    </row>
    <row r="31" spans="1:9" x14ac:dyDescent="0.35">
      <c r="A31" s="9" t="s">
        <v>53</v>
      </c>
      <c r="B31" s="15" t="s">
        <v>31</v>
      </c>
      <c r="C31" s="29">
        <v>50</v>
      </c>
      <c r="D31" s="24"/>
      <c r="E31" s="32">
        <f t="shared" si="1"/>
        <v>0</v>
      </c>
      <c r="F31" s="2"/>
    </row>
    <row r="32" spans="1:9" x14ac:dyDescent="0.35">
      <c r="A32" s="7" t="s">
        <v>54</v>
      </c>
      <c r="B32" s="15" t="s">
        <v>31</v>
      </c>
      <c r="C32" s="29">
        <v>300</v>
      </c>
      <c r="D32" s="24"/>
      <c r="E32" s="32">
        <f t="shared" si="1"/>
        <v>0</v>
      </c>
      <c r="F32" s="2"/>
    </row>
    <row r="33" spans="1:9" s="6" customFormat="1" x14ac:dyDescent="0.35">
      <c r="A33" s="7" t="s">
        <v>55</v>
      </c>
      <c r="B33" s="15" t="s">
        <v>31</v>
      </c>
      <c r="C33" s="29">
        <v>200</v>
      </c>
      <c r="D33" s="24"/>
      <c r="E33" s="32">
        <f t="shared" si="1"/>
        <v>0</v>
      </c>
    </row>
    <row r="34" spans="1:9" s="6" customFormat="1" x14ac:dyDescent="0.35">
      <c r="A34" s="9" t="s">
        <v>56</v>
      </c>
      <c r="B34" s="15" t="s">
        <v>31</v>
      </c>
      <c r="C34" s="29">
        <v>100</v>
      </c>
      <c r="D34" s="24"/>
      <c r="E34" s="32">
        <f t="shared" si="1"/>
        <v>0</v>
      </c>
    </row>
    <row r="35" spans="1:9" s="6" customFormat="1" x14ac:dyDescent="0.35">
      <c r="A35" s="9" t="s">
        <v>57</v>
      </c>
      <c r="B35" s="15" t="s">
        <v>31</v>
      </c>
      <c r="C35" s="29">
        <v>50</v>
      </c>
      <c r="D35" s="24"/>
      <c r="E35" s="32">
        <f t="shared" si="1"/>
        <v>0</v>
      </c>
    </row>
    <row r="36" spans="1:9" s="6" customFormat="1" x14ac:dyDescent="0.35">
      <c r="A36" s="54" t="s">
        <v>58</v>
      </c>
      <c r="B36" s="15" t="s">
        <v>31</v>
      </c>
      <c r="C36" s="29">
        <v>100</v>
      </c>
      <c r="D36" s="24"/>
      <c r="E36" s="32">
        <f t="shared" si="1"/>
        <v>0</v>
      </c>
    </row>
    <row r="37" spans="1:9" x14ac:dyDescent="0.35">
      <c r="A37" s="54" t="s">
        <v>59</v>
      </c>
      <c r="B37" s="15" t="s">
        <v>31</v>
      </c>
      <c r="C37" s="29">
        <v>30</v>
      </c>
      <c r="D37" s="24"/>
      <c r="E37" s="32">
        <f t="shared" si="1"/>
        <v>0</v>
      </c>
      <c r="F37" s="2"/>
    </row>
    <row r="38" spans="1:9" x14ac:dyDescent="0.35">
      <c r="A38" s="9" t="s">
        <v>60</v>
      </c>
      <c r="B38" s="16" t="s">
        <v>5</v>
      </c>
      <c r="C38" s="29">
        <v>20</v>
      </c>
      <c r="D38" s="24"/>
      <c r="E38" s="32">
        <f t="shared" si="1"/>
        <v>0</v>
      </c>
      <c r="F38" s="2"/>
    </row>
    <row r="39" spans="1:9" s="6" customFormat="1" x14ac:dyDescent="0.35">
      <c r="A39" s="9" t="s">
        <v>61</v>
      </c>
      <c r="B39" s="16" t="s">
        <v>5</v>
      </c>
      <c r="C39" s="29">
        <v>10</v>
      </c>
      <c r="D39" s="24"/>
      <c r="E39" s="32">
        <f t="shared" si="1"/>
        <v>0</v>
      </c>
    </row>
    <row r="40" spans="1:9" s="6" customFormat="1" x14ac:dyDescent="0.35">
      <c r="A40" s="9" t="s">
        <v>62</v>
      </c>
      <c r="B40" s="16" t="s">
        <v>5</v>
      </c>
      <c r="C40" s="29">
        <v>40</v>
      </c>
      <c r="D40" s="24"/>
      <c r="E40" s="32">
        <f t="shared" si="1"/>
        <v>0</v>
      </c>
    </row>
    <row r="41" spans="1:9" s="6" customFormat="1" x14ac:dyDescent="0.35">
      <c r="A41" s="9" t="s">
        <v>63</v>
      </c>
      <c r="B41" s="16" t="s">
        <v>5</v>
      </c>
      <c r="C41" s="29">
        <v>20</v>
      </c>
      <c r="D41" s="24"/>
      <c r="E41" s="32">
        <f t="shared" si="1"/>
        <v>0</v>
      </c>
    </row>
    <row r="42" spans="1:9" x14ac:dyDescent="0.35">
      <c r="A42" s="4"/>
      <c r="B42" s="4"/>
      <c r="C42" s="4"/>
      <c r="D42" s="4"/>
      <c r="E42" s="4"/>
    </row>
    <row r="43" spans="1:9" x14ac:dyDescent="0.35">
      <c r="A43" s="28"/>
      <c r="B43" s="28"/>
      <c r="C43" s="28"/>
      <c r="D43" s="28"/>
      <c r="E43" s="28"/>
      <c r="F43" s="28"/>
      <c r="G43" s="28"/>
      <c r="H43" s="28"/>
      <c r="I43" s="28"/>
    </row>
    <row r="44" spans="1:9" ht="15" thickBot="1" x14ac:dyDescent="0.4">
      <c r="A44" s="28"/>
      <c r="B44" s="28"/>
      <c r="C44" s="28"/>
      <c r="D44" s="28"/>
      <c r="E44" s="28"/>
      <c r="F44" s="28"/>
      <c r="G44" s="28"/>
      <c r="H44" s="28"/>
      <c r="I44" s="28"/>
    </row>
    <row r="45" spans="1:9" ht="16" thickBot="1" x14ac:dyDescent="0.4">
      <c r="A45" s="4"/>
      <c r="B45" s="4"/>
      <c r="C45" s="4"/>
      <c r="D45" s="30" t="s">
        <v>13</v>
      </c>
      <c r="E45" s="55">
        <f>SUM(E3:E20,E24:E41)</f>
        <v>0</v>
      </c>
    </row>
    <row r="46" spans="1:9" x14ac:dyDescent="0.35">
      <c r="A46" s="4"/>
      <c r="B46" s="4"/>
      <c r="C46" s="4"/>
      <c r="D46" s="4"/>
      <c r="E46" s="4"/>
    </row>
    <row r="47" spans="1:9" ht="15" customHeight="1" x14ac:dyDescent="0.35">
      <c r="A47" s="4"/>
      <c r="B47" s="4"/>
      <c r="C47" s="4"/>
      <c r="D47" s="4"/>
      <c r="E47" s="4"/>
    </row>
    <row r="48" spans="1:9" ht="15" customHeight="1" x14ac:dyDescent="0.35">
      <c r="A48" s="4"/>
      <c r="B48" s="4"/>
      <c r="C48" s="4"/>
      <c r="D48" s="4"/>
      <c r="E48" s="4"/>
    </row>
    <row r="49" spans="1:10" ht="15" customHeight="1" x14ac:dyDescent="0.35">
      <c r="A49" s="4"/>
      <c r="B49" s="4"/>
      <c r="C49" s="4"/>
      <c r="D49" s="4"/>
      <c r="E49" s="4"/>
    </row>
    <row r="50" spans="1:10" ht="15" customHeight="1" x14ac:dyDescent="0.35">
      <c r="A50" s="4"/>
      <c r="B50" s="4"/>
      <c r="C50" s="4"/>
      <c r="D50" s="4"/>
      <c r="E50" s="4"/>
    </row>
    <row r="51" spans="1:10" ht="15" customHeight="1" x14ac:dyDescent="0.35">
      <c r="A51" s="4"/>
      <c r="B51" s="4"/>
      <c r="C51" s="4"/>
      <c r="D51" s="4"/>
      <c r="E51" s="4"/>
    </row>
    <row r="52" spans="1:10" s="3" customFormat="1" ht="15" customHeight="1" x14ac:dyDescent="0.35">
      <c r="A52" s="4"/>
      <c r="B52" s="4"/>
      <c r="C52" s="4"/>
      <c r="D52" s="4"/>
      <c r="E52" s="4"/>
      <c r="G52" s="2"/>
      <c r="H52" s="2"/>
      <c r="I52" s="2"/>
      <c r="J52" s="2"/>
    </row>
    <row r="53" spans="1:10" s="3" customFormat="1" x14ac:dyDescent="0.35">
      <c r="A53" s="4"/>
      <c r="B53" s="4"/>
      <c r="C53" s="4"/>
      <c r="D53" s="4"/>
      <c r="E53" s="4"/>
      <c r="G53" s="2"/>
      <c r="H53" s="2"/>
      <c r="I53" s="2"/>
      <c r="J53" s="2"/>
    </row>
    <row r="54" spans="1:10" s="3" customFormat="1" x14ac:dyDescent="0.35">
      <c r="A54" s="4"/>
      <c r="B54" s="4"/>
      <c r="C54" s="4"/>
      <c r="D54" s="4"/>
      <c r="E54" s="4"/>
      <c r="G54" s="2"/>
      <c r="H54" s="2"/>
      <c r="I54" s="2"/>
      <c r="J54" s="2"/>
    </row>
    <row r="55" spans="1:10" s="3" customFormat="1" x14ac:dyDescent="0.35">
      <c r="A55" s="4"/>
      <c r="B55" s="4"/>
      <c r="C55" s="4"/>
      <c r="D55" s="4"/>
      <c r="E55" s="4"/>
      <c r="G55" s="2"/>
      <c r="H55" s="2"/>
      <c r="I55" s="2"/>
      <c r="J55" s="2"/>
    </row>
    <row r="56" spans="1:10" s="3" customFormat="1" x14ac:dyDescent="0.35">
      <c r="A56" s="4"/>
      <c r="B56" s="4"/>
      <c r="C56" s="4"/>
      <c r="D56" s="4"/>
      <c r="E56" s="4"/>
      <c r="G56" s="2"/>
      <c r="H56" s="2"/>
      <c r="I56" s="2"/>
      <c r="J56" s="2"/>
    </row>
    <row r="57" spans="1:10" s="3" customFormat="1" x14ac:dyDescent="0.35">
      <c r="A57" s="4"/>
      <c r="B57" s="4"/>
      <c r="C57" s="4"/>
      <c r="D57" s="4"/>
      <c r="E57" s="4"/>
      <c r="G57" s="2"/>
      <c r="H57" s="2"/>
      <c r="I57" s="2"/>
      <c r="J57" s="2"/>
    </row>
    <row r="58" spans="1:10" s="3" customFormat="1" x14ac:dyDescent="0.35">
      <c r="A58" s="4"/>
      <c r="B58" s="4"/>
      <c r="C58" s="4"/>
      <c r="D58" s="4"/>
      <c r="E58" s="4"/>
      <c r="G58" s="2"/>
      <c r="H58" s="2"/>
      <c r="I58" s="2"/>
      <c r="J58" s="2"/>
    </row>
    <row r="59" spans="1:10" s="3" customFormat="1" x14ac:dyDescent="0.35">
      <c r="A59" s="4"/>
      <c r="B59" s="4"/>
      <c r="C59" s="4"/>
      <c r="D59" s="4"/>
      <c r="E59" s="4"/>
      <c r="G59" s="2"/>
      <c r="H59" s="2"/>
      <c r="I59" s="2"/>
      <c r="J59" s="2"/>
    </row>
    <row r="60" spans="1:10" s="3" customFormat="1" x14ac:dyDescent="0.35">
      <c r="A60" s="4"/>
      <c r="B60" s="4"/>
      <c r="C60" s="4"/>
      <c r="D60" s="4"/>
      <c r="E60" s="4"/>
      <c r="G60" s="2"/>
      <c r="H60" s="2"/>
      <c r="I60" s="2"/>
      <c r="J60" s="2"/>
    </row>
    <row r="61" spans="1:10" s="3" customFormat="1" x14ac:dyDescent="0.35">
      <c r="A61" s="4"/>
      <c r="B61" s="4"/>
      <c r="C61" s="4"/>
      <c r="D61" s="4"/>
      <c r="E61" s="4"/>
      <c r="G61" s="2"/>
      <c r="H61" s="2"/>
      <c r="I61" s="2"/>
      <c r="J61" s="2"/>
    </row>
    <row r="62" spans="1:10" s="3" customFormat="1" x14ac:dyDescent="0.35">
      <c r="A62" s="4"/>
      <c r="B62" s="4"/>
      <c r="C62" s="4"/>
      <c r="D62" s="4"/>
      <c r="E62" s="4"/>
      <c r="G62" s="2"/>
      <c r="H62" s="2"/>
      <c r="I62" s="2"/>
      <c r="J62" s="2"/>
    </row>
    <row r="63" spans="1:10" s="3" customFormat="1" x14ac:dyDescent="0.35">
      <c r="A63" s="4"/>
      <c r="B63" s="4"/>
      <c r="C63" s="4"/>
      <c r="D63" s="4"/>
      <c r="E63" s="4"/>
      <c r="G63" s="2"/>
      <c r="H63" s="2"/>
      <c r="I63" s="2"/>
      <c r="J63" s="2"/>
    </row>
    <row r="64" spans="1:10" s="3" customFormat="1" x14ac:dyDescent="0.35">
      <c r="A64" s="4"/>
      <c r="B64" s="4"/>
      <c r="C64" s="4"/>
      <c r="D64" s="4"/>
      <c r="E64" s="4"/>
      <c r="G64" s="2"/>
      <c r="H64" s="2"/>
      <c r="I64" s="2"/>
      <c r="J64" s="2"/>
    </row>
    <row r="65" spans="1:10" s="3" customFormat="1" x14ac:dyDescent="0.35">
      <c r="A65" s="4"/>
      <c r="B65" s="4"/>
      <c r="C65" s="4"/>
      <c r="D65" s="4"/>
      <c r="E65" s="4"/>
      <c r="G65" s="2"/>
      <c r="H65" s="2"/>
      <c r="I65" s="2"/>
      <c r="J65" s="2"/>
    </row>
    <row r="66" spans="1:10" s="3" customFormat="1" x14ac:dyDescent="0.35">
      <c r="A66" s="4"/>
      <c r="B66" s="4"/>
      <c r="C66" s="4"/>
      <c r="D66" s="4"/>
      <c r="E66" s="4"/>
      <c r="G66" s="2"/>
      <c r="H66" s="2"/>
      <c r="I66" s="2"/>
      <c r="J66" s="2"/>
    </row>
    <row r="67" spans="1:10" s="3" customFormat="1" x14ac:dyDescent="0.35">
      <c r="A67" s="4"/>
      <c r="B67" s="4"/>
      <c r="C67" s="4"/>
      <c r="D67" s="4"/>
      <c r="E67" s="4"/>
      <c r="G67" s="2"/>
      <c r="H67" s="2"/>
      <c r="I67" s="2"/>
      <c r="J67" s="2"/>
    </row>
    <row r="68" spans="1:10" s="3" customFormat="1" x14ac:dyDescent="0.35">
      <c r="A68" s="4"/>
      <c r="B68" s="4"/>
      <c r="C68" s="4"/>
      <c r="D68" s="4"/>
      <c r="E68" s="4"/>
      <c r="G68" s="2"/>
      <c r="H68" s="2"/>
      <c r="I68" s="2"/>
      <c r="J68" s="2"/>
    </row>
    <row r="69" spans="1:10" s="3" customFormat="1" x14ac:dyDescent="0.35">
      <c r="A69" s="4"/>
      <c r="B69" s="4"/>
      <c r="C69" s="4"/>
      <c r="D69" s="4"/>
      <c r="E69" s="4"/>
      <c r="G69" s="2"/>
      <c r="H69" s="2"/>
      <c r="I69" s="2"/>
      <c r="J69" s="2"/>
    </row>
    <row r="70" spans="1:10" s="3" customFormat="1" x14ac:dyDescent="0.35">
      <c r="A70" s="4"/>
      <c r="B70" s="4"/>
      <c r="C70" s="4"/>
      <c r="D70" s="4"/>
      <c r="E70" s="4"/>
      <c r="G70" s="2"/>
      <c r="H70" s="2"/>
      <c r="I70" s="2"/>
      <c r="J70" s="2"/>
    </row>
    <row r="71" spans="1:10" s="3" customFormat="1" x14ac:dyDescent="0.35">
      <c r="A71" s="4"/>
      <c r="B71" s="4"/>
      <c r="C71" s="4"/>
      <c r="D71" s="4"/>
      <c r="E71" s="4"/>
      <c r="G71" s="2"/>
      <c r="H71" s="2"/>
      <c r="I71" s="2"/>
      <c r="J71" s="2"/>
    </row>
    <row r="72" spans="1:10" s="3" customFormat="1" x14ac:dyDescent="0.35">
      <c r="A72" s="4"/>
      <c r="B72" s="4"/>
      <c r="C72" s="4"/>
      <c r="D72" s="4"/>
      <c r="E72" s="4"/>
      <c r="G72" s="2"/>
      <c r="H72" s="2"/>
      <c r="I72" s="2"/>
      <c r="J72" s="2"/>
    </row>
    <row r="73" spans="1:10" s="3" customFormat="1" x14ac:dyDescent="0.35">
      <c r="A73" s="4"/>
      <c r="B73" s="4"/>
      <c r="C73" s="4"/>
      <c r="D73" s="4"/>
      <c r="E73" s="4"/>
      <c r="G73" s="2"/>
      <c r="H73" s="2"/>
      <c r="I73" s="2"/>
      <c r="J73" s="2"/>
    </row>
    <row r="74" spans="1:10" s="3" customFormat="1" x14ac:dyDescent="0.35">
      <c r="A74" s="4"/>
      <c r="B74" s="4"/>
      <c r="C74" s="4"/>
      <c r="D74" s="4"/>
      <c r="E74" s="4"/>
      <c r="G74" s="2"/>
      <c r="H74" s="2"/>
      <c r="I74" s="2"/>
      <c r="J74" s="2"/>
    </row>
    <row r="75" spans="1:10" s="3" customFormat="1" x14ac:dyDescent="0.35">
      <c r="A75" s="4"/>
      <c r="B75" s="4"/>
      <c r="C75" s="4"/>
      <c r="D75" s="4"/>
      <c r="E75" s="4"/>
      <c r="G75" s="2"/>
      <c r="H75" s="2"/>
      <c r="I75" s="2"/>
      <c r="J75" s="2"/>
    </row>
    <row r="76" spans="1:10" s="3" customFormat="1" x14ac:dyDescent="0.35">
      <c r="A76" s="4"/>
      <c r="B76" s="4"/>
      <c r="C76" s="4"/>
      <c r="D76" s="4"/>
      <c r="E76" s="4"/>
      <c r="G76" s="2"/>
      <c r="H76" s="2"/>
      <c r="I76" s="2"/>
      <c r="J76" s="2"/>
    </row>
    <row r="77" spans="1:10" s="3" customFormat="1" x14ac:dyDescent="0.35">
      <c r="A77" s="4"/>
      <c r="B77" s="4"/>
      <c r="C77" s="4"/>
      <c r="D77" s="4"/>
      <c r="E77" s="4"/>
      <c r="G77" s="2"/>
      <c r="H77" s="2"/>
      <c r="I77" s="2"/>
      <c r="J77" s="2"/>
    </row>
    <row r="78" spans="1:10" s="3" customFormat="1" x14ac:dyDescent="0.35">
      <c r="A78" s="4"/>
      <c r="B78" s="4"/>
      <c r="C78" s="4"/>
      <c r="D78" s="4"/>
      <c r="E78" s="4"/>
      <c r="G78" s="2"/>
      <c r="H78" s="2"/>
      <c r="I78" s="2"/>
      <c r="J78" s="2"/>
    </row>
    <row r="79" spans="1:10" s="3" customFormat="1" x14ac:dyDescent="0.35">
      <c r="A79" s="4"/>
      <c r="B79" s="4"/>
      <c r="C79" s="4"/>
      <c r="D79" s="4"/>
      <c r="E79" s="4"/>
      <c r="G79" s="2"/>
      <c r="H79" s="2"/>
      <c r="I79" s="2"/>
      <c r="J79" s="2"/>
    </row>
    <row r="80" spans="1:10" s="3" customFormat="1" x14ac:dyDescent="0.35">
      <c r="A80" s="4"/>
      <c r="B80" s="4"/>
      <c r="C80" s="4"/>
      <c r="D80" s="4"/>
      <c r="E80" s="4"/>
      <c r="G80" s="2"/>
      <c r="H80" s="2"/>
      <c r="I80" s="2"/>
      <c r="J80" s="2"/>
    </row>
    <row r="81" spans="1:10" s="3" customFormat="1" x14ac:dyDescent="0.35">
      <c r="A81" s="4"/>
      <c r="B81" s="4"/>
      <c r="C81" s="4"/>
      <c r="D81" s="4"/>
      <c r="E81" s="4"/>
      <c r="G81" s="2"/>
      <c r="H81" s="2"/>
      <c r="I81" s="2"/>
      <c r="J81" s="2"/>
    </row>
  </sheetData>
  <conditionalFormatting sqref="F18:F22">
    <cfRule type="expression" dxfId="35" priority="475" stopIfTrue="1">
      <formula>F18</formula>
    </cfRule>
  </conditionalFormatting>
  <conditionalFormatting sqref="G18:I18">
    <cfRule type="expression" dxfId="34" priority="317" stopIfTrue="1">
      <formula>G18</formula>
    </cfRule>
  </conditionalFormatting>
  <conditionalFormatting sqref="C21:E22">
    <cfRule type="containsText" dxfId="33" priority="316" stopIfTrue="1" operator="containsText" text="0">
      <formula>NOT(ISERROR(SEARCH("0",C21)))</formula>
    </cfRule>
  </conditionalFormatting>
  <conditionalFormatting sqref="C21:E22">
    <cfRule type="containsText" dxfId="32" priority="286" stopIfTrue="1" operator="containsText" text="n">
      <formula>NOT(ISERROR(SEARCH("n",C21)))</formula>
    </cfRule>
    <cfRule type="containsText" dxfId="31" priority="287" stopIfTrue="1" operator="containsText" text="b">
      <formula>NOT(ISERROR(SEARCH("b",C21)))</formula>
    </cfRule>
    <cfRule type="containsText" dxfId="30" priority="288" stopIfTrue="1" operator="containsText" text="v">
      <formula>NOT(ISERROR(SEARCH("v",C21)))</formula>
    </cfRule>
    <cfRule type="containsText" dxfId="29" priority="289" stopIfTrue="1" operator="containsText" text="c">
      <formula>NOT(ISERROR(SEARCH("c",C21)))</formula>
    </cfRule>
    <cfRule type="containsText" dxfId="28" priority="290" stopIfTrue="1" operator="containsText" text="x">
      <formula>NOT(ISERROR(SEARCH("x",C21)))</formula>
    </cfRule>
    <cfRule type="containsText" dxfId="27" priority="291" stopIfTrue="1" operator="containsText" text="w">
      <formula>NOT(ISERROR(SEARCH("w",C21)))</formula>
    </cfRule>
    <cfRule type="containsText" dxfId="26" priority="292" stopIfTrue="1" operator="containsText" text="m">
      <formula>NOT(ISERROR(SEARCH("m",C21)))</formula>
    </cfRule>
    <cfRule type="containsText" dxfId="25" priority="293" stopIfTrue="1" operator="containsText" text="l">
      <formula>NOT(ISERROR(SEARCH("l",C21)))</formula>
    </cfRule>
    <cfRule type="containsText" dxfId="24" priority="294" stopIfTrue="1" operator="containsText" text="l">
      <formula>NOT(ISERROR(SEARCH("l",C21)))</formula>
    </cfRule>
    <cfRule type="containsText" dxfId="23" priority="295" stopIfTrue="1" operator="containsText" text="k">
      <formula>NOT(ISERROR(SEARCH("k",C21)))</formula>
    </cfRule>
    <cfRule type="containsText" dxfId="22" priority="296" stopIfTrue="1" operator="containsText" text="j">
      <formula>NOT(ISERROR(SEARCH("j",C21)))</formula>
    </cfRule>
    <cfRule type="containsText" dxfId="21" priority="297" stopIfTrue="1" operator="containsText" text="h">
      <formula>NOT(ISERROR(SEARCH("h",C21)))</formula>
    </cfRule>
    <cfRule type="containsText" dxfId="20" priority="298" stopIfTrue="1" operator="containsText" text="g">
      <formula>NOT(ISERROR(SEARCH("g",C21)))</formula>
    </cfRule>
    <cfRule type="containsText" dxfId="19" priority="299" stopIfTrue="1" operator="containsText" text="g">
      <formula>NOT(ISERROR(SEARCH("g",C21)))</formula>
    </cfRule>
    <cfRule type="containsText" dxfId="18" priority="300" stopIfTrue="1" operator="containsText" text="f">
      <formula>NOT(ISERROR(SEARCH("f",C21)))</formula>
    </cfRule>
    <cfRule type="containsText" dxfId="17" priority="301" stopIfTrue="1" operator="containsText" text="d">
      <formula>NOT(ISERROR(SEARCH("d",C21)))</formula>
    </cfRule>
    <cfRule type="containsText" dxfId="16" priority="302" stopIfTrue="1" operator="containsText" text="s">
      <formula>NOT(ISERROR(SEARCH("s",C21)))</formula>
    </cfRule>
    <cfRule type="containsText" dxfId="15" priority="303" stopIfTrue="1" operator="containsText" text="q">
      <formula>NOT(ISERROR(SEARCH("q",C21)))</formula>
    </cfRule>
    <cfRule type="containsText" dxfId="14" priority="304" stopIfTrue="1" operator="containsText" text="p">
      <formula>NOT(ISERROR(SEARCH("p",C21)))</formula>
    </cfRule>
    <cfRule type="containsText" dxfId="13" priority="305" stopIfTrue="1" operator="containsText" text="o">
      <formula>NOT(ISERROR(SEARCH("o",C21)))</formula>
    </cfRule>
    <cfRule type="containsText" dxfId="12" priority="306" stopIfTrue="1" operator="containsText" text="i">
      <formula>NOT(ISERROR(SEARCH("i",C21)))</formula>
    </cfRule>
    <cfRule type="containsText" priority="307" stopIfTrue="1" operator="containsText" text="u">
      <formula>NOT(ISERROR(SEARCH("u",C21)))</formula>
    </cfRule>
    <cfRule type="containsText" dxfId="11" priority="308" stopIfTrue="1" operator="containsText" text="y">
      <formula>NOT(ISERROR(SEARCH("y",C21)))</formula>
    </cfRule>
    <cfRule type="containsText" dxfId="10" priority="309" stopIfTrue="1" operator="containsText" text="t">
      <formula>NOT(ISERROR(SEARCH("t",C21)))</formula>
    </cfRule>
    <cfRule type="containsText" dxfId="9" priority="310" stopIfTrue="1" operator="containsText" text="r">
      <formula>NOT(ISERROR(SEARCH("r",C21)))</formula>
    </cfRule>
    <cfRule type="containsText" dxfId="8" priority="311" stopIfTrue="1" operator="containsText" text="e">
      <formula>NOT(ISERROR(SEARCH("e",C21)))</formula>
    </cfRule>
    <cfRule type="containsText" dxfId="7" priority="312" stopIfTrue="1" operator="containsText" text="z">
      <formula>NOT(ISERROR(SEARCH("z",C21)))</formula>
    </cfRule>
    <cfRule type="containsText" dxfId="6" priority="313" stopIfTrue="1" operator="containsText" text="a">
      <formula>NOT(ISERROR(SEARCH("a",C21)))</formula>
    </cfRule>
    <cfRule type="containsText" dxfId="5" priority="315" stopIfTrue="1" operator="containsText" text="NON">
      <formula>NOT(ISERROR(SEARCH("NON",C21)))</formula>
    </cfRule>
  </conditionalFormatting>
  <conditionalFormatting sqref="C21:E22">
    <cfRule type="containsText" dxfId="4" priority="314" stopIfTrue="1" operator="containsText" text="NON">
      <formula>NOT(ISERROR(SEARCH("NON",C21)))</formula>
    </cfRule>
  </conditionalFormatting>
  <conditionalFormatting sqref="G19:I22">
    <cfRule type="expression" dxfId="3" priority="285" stopIfTrue="1">
      <formula>G19</formula>
    </cfRule>
  </conditionalFormatting>
  <conditionalFormatting sqref="C21:E22">
    <cfRule type="containsText" dxfId="2" priority="581" stopIfTrue="1" operator="containsText" text="OUI">
      <formula>NOT(ISERROR(SEARCH("OUI",C21)))</formula>
    </cfRule>
    <cfRule type="colorScale" priority="58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3:D20">
    <cfRule type="containsBlanks" dxfId="1" priority="4">
      <formula>LEN(TRIM(D3))=0</formula>
    </cfRule>
  </conditionalFormatting>
  <conditionalFormatting sqref="D24:D41">
    <cfRule type="containsBlanks" dxfId="0" priority="2">
      <formula>LEN(TRIM(D24))=0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2FD96A-3DC3-44E3-86D8-31E620511CE5}">
  <sheetPr>
    <tabColor rgb="FF002060"/>
  </sheetPr>
  <dimension ref="A1:H5"/>
  <sheetViews>
    <sheetView tabSelected="1" zoomScale="80" zoomScaleNormal="80" workbookViewId="0">
      <selection activeCell="F9" sqref="F9"/>
    </sheetView>
  </sheetViews>
  <sheetFormatPr baseColWidth="10" defaultColWidth="11.54296875" defaultRowHeight="13" x14ac:dyDescent="0.3"/>
  <cols>
    <col min="1" max="1" width="63.7265625" style="1" bestFit="1" customWidth="1"/>
    <col min="2" max="2" width="39.26953125" style="1" customWidth="1"/>
    <col min="3" max="3" width="41.453125" style="1" customWidth="1"/>
    <col min="4" max="4" width="12.1796875" style="1" bestFit="1" customWidth="1"/>
    <col min="5" max="5" width="16.26953125" style="1" bestFit="1" customWidth="1"/>
    <col min="6" max="6" width="13.7265625" style="1" customWidth="1"/>
    <col min="7" max="7" width="19.453125" style="1" customWidth="1"/>
    <col min="8" max="16384" width="11.54296875" style="1"/>
  </cols>
  <sheetData>
    <row r="1" spans="1:8" ht="59" customHeight="1" x14ac:dyDescent="0.3">
      <c r="A1" s="63" t="s">
        <v>0</v>
      </c>
      <c r="B1" s="64"/>
      <c r="C1" s="46" t="s">
        <v>3</v>
      </c>
      <c r="D1" s="46" t="s">
        <v>1</v>
      </c>
      <c r="E1" s="46" t="s">
        <v>4</v>
      </c>
      <c r="F1" s="47" t="s">
        <v>2</v>
      </c>
      <c r="G1" s="47" t="s">
        <v>14</v>
      </c>
    </row>
    <row r="2" spans="1:8" x14ac:dyDescent="0.3">
      <c r="A2" s="65" t="s">
        <v>18</v>
      </c>
      <c r="B2" s="66"/>
      <c r="C2" s="66"/>
      <c r="D2" s="66"/>
      <c r="E2" s="66"/>
      <c r="F2" s="66"/>
      <c r="G2" s="67"/>
    </row>
    <row r="3" spans="1:8" ht="29.5" customHeight="1" thickBot="1" x14ac:dyDescent="0.35">
      <c r="A3" s="68" t="s">
        <v>19</v>
      </c>
      <c r="B3" s="69"/>
      <c r="C3" s="43"/>
      <c r="D3" s="17" t="s">
        <v>20</v>
      </c>
      <c r="E3" s="60">
        <v>2000</v>
      </c>
      <c r="F3" s="59"/>
      <c r="G3" s="70">
        <f>E3*F3</f>
        <v>0</v>
      </c>
    </row>
    <row r="4" spans="1:8" ht="16" thickBot="1" x14ac:dyDescent="0.4">
      <c r="D4" s="44" t="s">
        <v>13</v>
      </c>
      <c r="E4" s="45"/>
      <c r="F4" s="58"/>
      <c r="G4" s="71">
        <f>G3</f>
        <v>0</v>
      </c>
      <c r="H4" s="57"/>
    </row>
    <row r="5" spans="1:8" x14ac:dyDescent="0.3">
      <c r="E5" s="56"/>
    </row>
  </sheetData>
  <mergeCells count="3">
    <mergeCell ref="A1:B1"/>
    <mergeCell ref="A2:G2"/>
    <mergeCell ref="A3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Préambule</vt:lpstr>
      <vt:lpstr>Total</vt:lpstr>
      <vt:lpstr>Terminaux et accesoires</vt:lpstr>
      <vt:lpstr>Services associés </vt:lpstr>
      <vt:lpstr>Préambule!Zone_d_impression</vt:lpstr>
    </vt:vector>
  </TitlesOfParts>
  <Company>Secrétariat Général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MINEFI</dc:creator>
  <cp:lastModifiedBy>CERRAJERO Hugo</cp:lastModifiedBy>
  <dcterms:created xsi:type="dcterms:W3CDTF">2021-09-13T09:08:03Z</dcterms:created>
  <dcterms:modified xsi:type="dcterms:W3CDTF">2026-07-22T14:19:40Z</dcterms:modified>
</cp:coreProperties>
</file>